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/>
  </bookViews>
  <sheets>
    <sheet name="Տոկոսային (2)" sheetId="4" r:id="rId1"/>
  </sheets>
  <definedNames>
    <definedName name="_xlnm._FilterDatabase" localSheetId="0" hidden="1">'Տոկոսային (2)'!$C$1:$C$63</definedName>
    <definedName name="_xlnm.Print_Area" localSheetId="0">'Տոկոսային (2)'!$A$1:$H$62</definedName>
    <definedName name="_xlnm.Print_Titles" localSheetId="0">'Տոկոսային (2)'!$4:$5</definedName>
  </definedNames>
  <calcPr calcId="144525"/>
</workbook>
</file>

<file path=xl/calcChain.xml><?xml version="1.0" encoding="utf-8"?>
<calcChain xmlns="http://schemas.openxmlformats.org/spreadsheetml/2006/main">
  <c r="G17" i="4" l="1"/>
  <c r="H17" i="4" s="1"/>
  <c r="H44" i="4"/>
  <c r="F17" i="4"/>
  <c r="E17" i="4"/>
  <c r="H28" i="4"/>
  <c r="H51" i="4"/>
  <c r="H33" i="4"/>
  <c r="H38" i="4"/>
  <c r="H23" i="4"/>
  <c r="H13" i="4"/>
  <c r="H7" i="4"/>
</calcChain>
</file>

<file path=xl/sharedStrings.xml><?xml version="1.0" encoding="utf-8"?>
<sst xmlns="http://schemas.openxmlformats.org/spreadsheetml/2006/main" count="78" uniqueCount="52">
  <si>
    <t>Միջոցառումը</t>
  </si>
  <si>
    <t>Գործառնական դասիչը</t>
  </si>
  <si>
    <t>ԾՐԱԳԻՐ</t>
  </si>
  <si>
    <t>(հազար դրամ)</t>
  </si>
  <si>
    <t>Ծրագրի նկարագրությունը</t>
  </si>
  <si>
    <t>Վերջնական արդյունքի նկարագրություն</t>
  </si>
  <si>
    <t>Քաղաքականության միջոցառումներ.Ծառայություններ</t>
  </si>
  <si>
    <t>Մատուցվող ծառայության նկարագրությունը</t>
  </si>
  <si>
    <t>Ծառայություն մատուցողի անվանումը</t>
  </si>
  <si>
    <t>ԱԾ 01</t>
  </si>
  <si>
    <t>Սոցիալական փաթեթների ապահովման ծրագիր</t>
  </si>
  <si>
    <t>Բնակչության կենսամակարդակի բարձրացում</t>
  </si>
  <si>
    <t xml:space="preserve">Պետական հիմնարկների և կազմակերպությունների աշխատողների սոցիալական փաթեթի ապահովում </t>
  </si>
  <si>
    <t>Տրանսֆերտի նկարագրությունը</t>
  </si>
  <si>
    <t>Պետական հիմնարկների և կազմակերպությունների աշխատողների առողջապահական փաթեթի, հիպոթեքյին վարկի, ուսման վճարի և հանգստի ապահովման գծով ծախսերի փոխհատուցում</t>
  </si>
  <si>
    <t>Քաղաքականության միջոցառումներ. Տրանսֆերտներ</t>
  </si>
  <si>
    <t>ԾՏ 11</t>
  </si>
  <si>
    <t xml:space="preserve">Սոցիալական փաթեթներով ապահովում պետական հիմնարկների և կազմակերպությունների աշխատողներին </t>
  </si>
  <si>
    <t>Մարդու իրավունքների և հիմնարար ազատությունների պաշտպանության ծրագիր</t>
  </si>
  <si>
    <t>ՀՀ-ում մարդու իրավական և իրավաբանական պաշտպանվածության մակարդակի բարձրացում</t>
  </si>
  <si>
    <t xml:space="preserve">Մարդու իրավունքների պաշտպանության հարցերին վերաբերող բողոքների քննարկում,որոշման ընդունում,մոնիտորինգ,բողոքների լուսաբանում և հասարակական իրազեկում,օրենսդրության կատարելագործում,միջազգային համագործակցություն և այլն: </t>
  </si>
  <si>
    <t>Մարդու իրավունքների պաշտպան և նրա աշխատակազմ</t>
  </si>
  <si>
    <t>ԱԾ 02</t>
  </si>
  <si>
    <t>ԿՀ01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</si>
  <si>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</si>
  <si>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</si>
  <si>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</si>
  <si>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Վարչական սարքավորումների ձեռքբերում</t>
  </si>
  <si>
    <t>Ակտիվն օգտագործող կազմակերպության անվանումը</t>
  </si>
  <si>
    <t>Ծրագիրը (ծրագրերը), որին (որոնց) առնչվում է ակտիվը</t>
  </si>
  <si>
    <t>1060 Մարդու իրավունքների և հիմնարար ազատությունների պաշտպանության ծառայություններ</t>
  </si>
  <si>
    <t>Մարդու իրավունքների և հիմնարար ազատությունների պաշտպանության ծառայություններ</t>
  </si>
  <si>
    <t>ՀՀ մարդու իրավունքների պաշտպանի աշխատակազմի  պետական ծառայողների վերապատրաստում</t>
  </si>
  <si>
    <t>ՀՀ մարդու իրավունքների պաշտպանի աշխատակազմի շուրջ 30 պետական ծառայողներ հանդիսացող աշխատակիցների վերապատրաստում</t>
  </si>
  <si>
    <t>Մարդու իրավունքների պաշտպանության հարցերին վերաբերող բողոքների քննարկում, որոշման ընդունում, այցելությունների, հանդիպումների, քննարկումների կազմակերպում, տարեկան և հատուկ զեկույցների հրապարակում, www.pashtpan.am ինտերնետային կայքում նյութերի տեղադրում և թարմացում, օրենսդրության կատարելագործման առաջարկներ,համագործակցություն միջազգային կառույցների հետ, դիմումատուներին իրավաբանական խորհրդատվության տրամադրում</t>
  </si>
  <si>
    <t>ՀՀ մարդու իրավունքների պաշտպանի աշխատակազմ</t>
  </si>
  <si>
    <t>&lt;ՀՀ մարդու իրավունքների պաշտպանի աշխատակազմի պահպանման ծախսեր&gt; 1060, ԱԾ01</t>
  </si>
  <si>
    <t>11.01.01.01</t>
  </si>
  <si>
    <t xml:space="preserve">Մարդու իրավունքների և հիմնարար ազատությունների պաշտպանության հարցերին վերաբերող բողոքների քննարկում,որոշման ընդունում,մոնիտորինգ, բողոքների լուսաբանում և հասարակական իրազեկում </t>
  </si>
  <si>
    <t xml:space="preserve"> 03.03.02</t>
  </si>
  <si>
    <t>03.03.02</t>
  </si>
  <si>
    <t xml:space="preserve">09.05.02   </t>
  </si>
  <si>
    <t>Ծրագրային դասիչը</t>
  </si>
  <si>
    <t>Ծրագիրը</t>
  </si>
  <si>
    <t xml:space="preserve">Ծրագիր/Քաղաքականության միջոցառում </t>
  </si>
  <si>
    <t>Բյուջե</t>
  </si>
  <si>
    <t>Ճշտված բյուջե</t>
  </si>
  <si>
    <t>Փաստ</t>
  </si>
  <si>
    <t>Կատարման %</t>
  </si>
  <si>
    <t>(Բաժին/Խումբ /Դաս)</t>
  </si>
  <si>
    <t xml:space="preserve">
Հայաստանի Հանրապետության մարդու իրավունքների պաշտպանի աշխատակազմ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</si>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</sst>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Calibri"/>
      <family val="2"/>
      <charset val="204"/>
    </font>
    <font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u/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/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wrapText="1"/>
    </xf>
    <xf numFmtId="4" fontId="4" fillId="3" borderId="4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6" fillId="2" borderId="0" xfId="0" applyFont="1" applyFill="1"/>
    <xf numFmtId="4" fontId="4" fillId="0" borderId="5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4" fontId="6" fillId="0" borderId="0" xfId="0" applyNumberFormat="1" applyFont="1" applyAlignment="1">
      <alignment wrapText="1"/>
    </xf>
    <xf numFmtId="0" fontId="6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/>
    </xf>
    <xf numFmtId="0" fontId="4" fillId="2" borderId="3" xfId="0" applyFont="1" applyFill="1" applyBorder="1"/>
    <xf numFmtId="0" fontId="4" fillId="0" borderId="3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distributed"/>
    </xf>
    <xf numFmtId="0" fontId="4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zoomScaleNormal="100" zoomScaleSheetLayoutView="85" workbookViewId="0">
      <selection activeCell="D2" sqref="D2"/>
    </sheetView>
  </sheetViews>
  <sheetFormatPr defaultRowHeight="13.5" x14ac:dyDescent="0.25"/>
  <cols>
    <col min="1" max="1" width="7.7109375" style="43" customWidth="1"/>
    <col min="2" max="2" width="8" style="5" customWidth="1"/>
    <col min="3" max="3" width="10.42578125" style="5" customWidth="1"/>
    <col min="4" max="4" width="56.42578125" style="5" customWidth="1"/>
    <col min="5" max="5" width="12" style="38" customWidth="1"/>
    <col min="6" max="7" width="11.5703125" style="38" customWidth="1"/>
    <col min="8" max="8" width="9.140625" style="38"/>
    <col min="9" max="16384" width="9.140625" style="5"/>
  </cols>
  <sheetData>
    <row r="1" spans="1:8" s="2" customFormat="1" ht="30" customHeight="1" x14ac:dyDescent="0.3">
      <c r="A1" s="57" t="s">
        <v>50</v>
      </c>
      <c r="B1" s="57"/>
      <c r="C1" s="57"/>
      <c r="D1" s="57"/>
      <c r="E1" s="57"/>
      <c r="F1" s="57"/>
      <c r="G1" s="57"/>
      <c r="H1" s="57"/>
    </row>
    <row r="2" spans="1:8" s="2" customFormat="1" ht="35.25" customHeight="1" x14ac:dyDescent="0.3">
      <c r="A2" s="45"/>
      <c r="B2" s="45"/>
      <c r="C2" s="45"/>
      <c r="D2" s="45"/>
      <c r="E2" s="45"/>
      <c r="F2" s="45"/>
      <c r="G2" s="45"/>
      <c r="H2" s="45"/>
    </row>
    <row r="3" spans="1:8" s="2" customFormat="1" ht="27" customHeight="1" x14ac:dyDescent="0.25">
      <c r="A3" s="1"/>
      <c r="B3" s="3"/>
      <c r="C3" s="3"/>
      <c r="D3" s="3"/>
      <c r="E3" s="3"/>
      <c r="F3" s="3"/>
      <c r="G3" s="58" t="s">
        <v>3</v>
      </c>
      <c r="H3" s="58"/>
    </row>
    <row r="4" spans="1:8" ht="46.5" customHeight="1" x14ac:dyDescent="0.25">
      <c r="A4" s="65" t="s">
        <v>42</v>
      </c>
      <c r="B4" s="65"/>
      <c r="C4" s="44" t="s">
        <v>1</v>
      </c>
      <c r="D4" s="65" t="s">
        <v>44</v>
      </c>
      <c r="E4" s="66" t="s">
        <v>45</v>
      </c>
      <c r="F4" s="66" t="s">
        <v>46</v>
      </c>
      <c r="G4" s="66" t="s">
        <v>47</v>
      </c>
      <c r="H4" s="66" t="s">
        <v>48</v>
      </c>
    </row>
    <row r="5" spans="1:8" ht="39.75" customHeight="1" x14ac:dyDescent="0.25">
      <c r="A5" s="44" t="s">
        <v>43</v>
      </c>
      <c r="B5" s="44" t="s">
        <v>0</v>
      </c>
      <c r="C5" s="44" t="s">
        <v>49</v>
      </c>
      <c r="D5" s="65"/>
      <c r="E5" s="66"/>
      <c r="F5" s="66"/>
      <c r="G5" s="66"/>
      <c r="H5" s="66"/>
    </row>
    <row r="6" spans="1:8" s="53" customFormat="1" ht="23.25" customHeight="1" x14ac:dyDescent="0.25">
      <c r="A6" s="48">
        <v>1015</v>
      </c>
      <c r="B6" s="49"/>
      <c r="C6" s="50"/>
      <c r="D6" s="50" t="s">
        <v>2</v>
      </c>
      <c r="E6" s="51"/>
      <c r="F6" s="51"/>
      <c r="G6" s="52"/>
      <c r="H6" s="52"/>
    </row>
    <row r="7" spans="1:8" ht="16.5" customHeight="1" x14ac:dyDescent="0.25">
      <c r="A7" s="93"/>
      <c r="B7" s="59"/>
      <c r="C7" s="60"/>
      <c r="D7" s="8" t="s">
        <v>10</v>
      </c>
      <c r="E7" s="63">
        <v>4176</v>
      </c>
      <c r="F7" s="64">
        <v>4176</v>
      </c>
      <c r="G7" s="64">
        <v>3492</v>
      </c>
      <c r="H7" s="64">
        <f>+G7*100/F7</f>
        <v>83.620689655172413</v>
      </c>
    </row>
    <row r="8" spans="1:8" ht="18.75" customHeight="1" x14ac:dyDescent="0.25">
      <c r="A8" s="94"/>
      <c r="B8" s="59"/>
      <c r="C8" s="61"/>
      <c r="D8" s="12" t="s">
        <v>4</v>
      </c>
      <c r="E8" s="63"/>
      <c r="F8" s="64"/>
      <c r="G8" s="64"/>
      <c r="H8" s="64"/>
    </row>
    <row r="9" spans="1:8" ht="35.25" customHeight="1" x14ac:dyDescent="0.25">
      <c r="A9" s="94"/>
      <c r="B9" s="59"/>
      <c r="C9" s="61"/>
      <c r="D9" s="13" t="s">
        <v>17</v>
      </c>
      <c r="E9" s="63"/>
      <c r="F9" s="64"/>
      <c r="G9" s="64"/>
      <c r="H9" s="64"/>
    </row>
    <row r="10" spans="1:8" ht="24" customHeight="1" x14ac:dyDescent="0.25">
      <c r="A10" s="94"/>
      <c r="B10" s="59"/>
      <c r="C10" s="61"/>
      <c r="D10" s="12" t="s">
        <v>5</v>
      </c>
      <c r="E10" s="63"/>
      <c r="F10" s="64"/>
      <c r="G10" s="64"/>
      <c r="H10" s="64"/>
    </row>
    <row r="11" spans="1:8" ht="24" customHeight="1" x14ac:dyDescent="0.25">
      <c r="A11" s="94"/>
      <c r="B11" s="59"/>
      <c r="C11" s="62"/>
      <c r="D11" s="8" t="s">
        <v>11</v>
      </c>
      <c r="E11" s="63"/>
      <c r="F11" s="64"/>
      <c r="G11" s="64"/>
      <c r="H11" s="64"/>
    </row>
    <row r="12" spans="1:8" ht="24.75" customHeight="1" x14ac:dyDescent="0.25">
      <c r="A12" s="95"/>
      <c r="B12" s="6"/>
      <c r="C12" s="6"/>
      <c r="D12" s="6" t="s">
        <v>15</v>
      </c>
      <c r="E12" s="15"/>
      <c r="F12" s="15"/>
      <c r="G12" s="16"/>
      <c r="H12" s="16"/>
    </row>
    <row r="13" spans="1:8" ht="35.25" customHeight="1" x14ac:dyDescent="0.25">
      <c r="A13" s="95"/>
      <c r="B13" s="76" t="s">
        <v>16</v>
      </c>
      <c r="C13" s="76" t="s">
        <v>51</v>
      </c>
      <c r="D13" s="13" t="s">
        <v>12</v>
      </c>
      <c r="E13" s="63">
        <v>4176</v>
      </c>
      <c r="F13" s="64">
        <v>4176</v>
      </c>
      <c r="G13" s="64">
        <v>3492</v>
      </c>
      <c r="H13" s="64">
        <f>+G13*100/F13</f>
        <v>83.620689655172413</v>
      </c>
    </row>
    <row r="14" spans="1:8" ht="22.5" customHeight="1" x14ac:dyDescent="0.25">
      <c r="A14" s="95"/>
      <c r="B14" s="76"/>
      <c r="C14" s="76"/>
      <c r="D14" s="12" t="s">
        <v>13</v>
      </c>
      <c r="E14" s="63"/>
      <c r="F14" s="64"/>
      <c r="G14" s="64"/>
      <c r="H14" s="64"/>
    </row>
    <row r="15" spans="1:8" ht="66.75" customHeight="1" x14ac:dyDescent="0.25">
      <c r="A15" s="96"/>
      <c r="B15" s="76"/>
      <c r="C15" s="76"/>
      <c r="D15" s="13" t="s">
        <v>14</v>
      </c>
      <c r="E15" s="63"/>
      <c r="F15" s="64"/>
      <c r="G15" s="64"/>
      <c r="H15" s="64"/>
    </row>
    <row r="16" spans="1:8" s="53" customFormat="1" ht="27" customHeight="1" x14ac:dyDescent="0.25">
      <c r="A16" s="54">
        <v>1060</v>
      </c>
      <c r="B16" s="49"/>
      <c r="C16" s="50"/>
      <c r="D16" s="50" t="s">
        <v>2</v>
      </c>
      <c r="E16" s="55"/>
      <c r="F16" s="55"/>
      <c r="G16" s="56"/>
      <c r="H16" s="56"/>
    </row>
    <row r="17" spans="1:8" ht="33" customHeight="1" x14ac:dyDescent="0.25">
      <c r="A17" s="7"/>
      <c r="B17" s="99"/>
      <c r="C17" s="66"/>
      <c r="D17" s="17" t="s">
        <v>18</v>
      </c>
      <c r="E17" s="63">
        <f>+E23+E28+E33+E38+E44+E51</f>
        <v>264620</v>
      </c>
      <c r="F17" s="63">
        <f>+F23+F28+F33+F38+F44+F51</f>
        <v>381634.7</v>
      </c>
      <c r="G17" s="63">
        <f>+G23+G28+G33+G38+G44+G51</f>
        <v>357496.20999999996</v>
      </c>
      <c r="H17" s="67">
        <f>+G17*100/F17</f>
        <v>93.674975048128488</v>
      </c>
    </row>
    <row r="18" spans="1:8" ht="19.5" customHeight="1" x14ac:dyDescent="0.25">
      <c r="A18" s="11"/>
      <c r="B18" s="99"/>
      <c r="C18" s="66"/>
      <c r="D18" s="18" t="s">
        <v>4</v>
      </c>
      <c r="E18" s="63"/>
      <c r="F18" s="63"/>
      <c r="G18" s="63"/>
      <c r="H18" s="68"/>
    </row>
    <row r="19" spans="1:8" ht="65.25" customHeight="1" x14ac:dyDescent="0.25">
      <c r="A19" s="11"/>
      <c r="B19" s="99"/>
      <c r="C19" s="66"/>
      <c r="D19" s="17" t="s">
        <v>38</v>
      </c>
      <c r="E19" s="63"/>
      <c r="F19" s="63"/>
      <c r="G19" s="63"/>
      <c r="H19" s="68"/>
    </row>
    <row r="20" spans="1:8" ht="21" customHeight="1" x14ac:dyDescent="0.25">
      <c r="A20" s="11"/>
      <c r="B20" s="99"/>
      <c r="C20" s="66"/>
      <c r="D20" s="18" t="s">
        <v>5</v>
      </c>
      <c r="E20" s="63"/>
      <c r="F20" s="63"/>
      <c r="G20" s="63"/>
      <c r="H20" s="68"/>
    </row>
    <row r="21" spans="1:8" ht="40.5" customHeight="1" x14ac:dyDescent="0.25">
      <c r="A21" s="11"/>
      <c r="B21" s="99"/>
      <c r="C21" s="66"/>
      <c r="D21" s="17" t="s">
        <v>19</v>
      </c>
      <c r="E21" s="63"/>
      <c r="F21" s="63"/>
      <c r="G21" s="63"/>
      <c r="H21" s="69"/>
    </row>
    <row r="22" spans="1:8" s="23" customFormat="1" ht="24" customHeight="1" x14ac:dyDescent="0.25">
      <c r="A22" s="11"/>
      <c r="B22" s="46"/>
      <c r="C22" s="19"/>
      <c r="D22" s="20" t="s">
        <v>6</v>
      </c>
      <c r="E22" s="21"/>
      <c r="F22" s="21"/>
      <c r="G22" s="21"/>
      <c r="H22" s="22"/>
    </row>
    <row r="23" spans="1:8" ht="41.25" customHeight="1" x14ac:dyDescent="0.25">
      <c r="A23" s="11"/>
      <c r="B23" s="70" t="s">
        <v>9</v>
      </c>
      <c r="C23" s="73" t="s">
        <v>39</v>
      </c>
      <c r="D23" s="17" t="s">
        <v>18</v>
      </c>
      <c r="E23" s="79">
        <v>262440</v>
      </c>
      <c r="F23" s="67">
        <v>290453.3</v>
      </c>
      <c r="G23" s="67">
        <v>281426.86</v>
      </c>
      <c r="H23" s="67">
        <f>+G23*100/F23</f>
        <v>96.892292151612679</v>
      </c>
    </row>
    <row r="24" spans="1:8" ht="28.5" customHeight="1" x14ac:dyDescent="0.25">
      <c r="A24" s="11"/>
      <c r="B24" s="71"/>
      <c r="C24" s="74"/>
      <c r="D24" s="18" t="s">
        <v>7</v>
      </c>
      <c r="E24" s="80"/>
      <c r="F24" s="68"/>
      <c r="G24" s="68"/>
      <c r="H24" s="68"/>
    </row>
    <row r="25" spans="1:8" ht="80.25" customHeight="1" x14ac:dyDescent="0.25">
      <c r="A25" s="11"/>
      <c r="B25" s="71"/>
      <c r="C25" s="74"/>
      <c r="D25" s="17" t="s">
        <v>20</v>
      </c>
      <c r="E25" s="80"/>
      <c r="F25" s="68"/>
      <c r="G25" s="68"/>
      <c r="H25" s="68"/>
    </row>
    <row r="26" spans="1:8" ht="24" customHeight="1" x14ac:dyDescent="0.25">
      <c r="A26" s="11"/>
      <c r="B26" s="71"/>
      <c r="C26" s="74"/>
      <c r="D26" s="18" t="s">
        <v>8</v>
      </c>
      <c r="E26" s="80"/>
      <c r="F26" s="68"/>
      <c r="G26" s="68"/>
      <c r="H26" s="68"/>
    </row>
    <row r="27" spans="1:8" ht="23.25" customHeight="1" x14ac:dyDescent="0.25">
      <c r="A27" s="11"/>
      <c r="B27" s="72"/>
      <c r="C27" s="75"/>
      <c r="D27" s="25" t="s">
        <v>21</v>
      </c>
      <c r="E27" s="81"/>
      <c r="F27" s="69"/>
      <c r="G27" s="69"/>
      <c r="H27" s="69"/>
    </row>
    <row r="28" spans="1:8" ht="34.5" customHeight="1" x14ac:dyDescent="0.25">
      <c r="A28" s="11"/>
      <c r="B28" s="86" t="s">
        <v>9</v>
      </c>
      <c r="C28" s="66" t="s">
        <v>37</v>
      </c>
      <c r="D28" s="27" t="s">
        <v>31</v>
      </c>
      <c r="E28" s="63"/>
      <c r="F28" s="64">
        <v>66858.7</v>
      </c>
      <c r="G28" s="64">
        <v>57778.45</v>
      </c>
      <c r="H28" s="64">
        <f>+G28*100/F28</f>
        <v>86.418745802715279</v>
      </c>
    </row>
    <row r="29" spans="1:8" ht="30" customHeight="1" x14ac:dyDescent="0.25">
      <c r="A29" s="11"/>
      <c r="B29" s="86"/>
      <c r="C29" s="98"/>
      <c r="D29" s="18" t="s">
        <v>7</v>
      </c>
      <c r="E29" s="97"/>
      <c r="F29" s="64"/>
      <c r="G29" s="64"/>
      <c r="H29" s="64"/>
    </row>
    <row r="30" spans="1:8" ht="141.75" customHeight="1" x14ac:dyDescent="0.25">
      <c r="A30" s="11"/>
      <c r="B30" s="86"/>
      <c r="C30" s="66"/>
      <c r="D30" s="28" t="s">
        <v>34</v>
      </c>
      <c r="E30" s="63"/>
      <c r="F30" s="64"/>
      <c r="G30" s="64"/>
      <c r="H30" s="64"/>
    </row>
    <row r="31" spans="1:8" ht="25.5" customHeight="1" x14ac:dyDescent="0.25">
      <c r="A31" s="11"/>
      <c r="B31" s="86"/>
      <c r="C31" s="66"/>
      <c r="D31" s="18" t="s">
        <v>8</v>
      </c>
      <c r="E31" s="63"/>
      <c r="F31" s="64"/>
      <c r="G31" s="64"/>
      <c r="H31" s="64"/>
    </row>
    <row r="32" spans="1:8" ht="26.25" customHeight="1" x14ac:dyDescent="0.25">
      <c r="A32" s="11"/>
      <c r="B32" s="86"/>
      <c r="C32" s="66"/>
      <c r="D32" s="25" t="s">
        <v>35</v>
      </c>
      <c r="E32" s="63"/>
      <c r="F32" s="64"/>
      <c r="G32" s="64"/>
      <c r="H32" s="64"/>
    </row>
    <row r="33" spans="1:8" ht="37.5" customHeight="1" x14ac:dyDescent="0.25">
      <c r="A33" s="11"/>
      <c r="B33" s="86" t="s">
        <v>22</v>
      </c>
      <c r="C33" s="66" t="s">
        <v>41</v>
      </c>
      <c r="D33" s="29" t="s">
        <v>32</v>
      </c>
      <c r="E33" s="79">
        <v>320</v>
      </c>
      <c r="F33" s="67">
        <v>320</v>
      </c>
      <c r="G33" s="67">
        <v>312</v>
      </c>
      <c r="H33" s="67">
        <f>+G33*100/F33</f>
        <v>97.5</v>
      </c>
    </row>
    <row r="34" spans="1:8" ht="22.5" customHeight="1" x14ac:dyDescent="0.25">
      <c r="A34" s="11"/>
      <c r="B34" s="86"/>
      <c r="C34" s="66"/>
      <c r="D34" s="18" t="s">
        <v>7</v>
      </c>
      <c r="E34" s="80"/>
      <c r="F34" s="68"/>
      <c r="G34" s="68"/>
      <c r="H34" s="68"/>
    </row>
    <row r="35" spans="1:8" ht="50.25" customHeight="1" x14ac:dyDescent="0.25">
      <c r="A35" s="11"/>
      <c r="B35" s="86"/>
      <c r="C35" s="66"/>
      <c r="D35" s="17" t="s">
        <v>33</v>
      </c>
      <c r="E35" s="80"/>
      <c r="F35" s="68"/>
      <c r="G35" s="68"/>
      <c r="H35" s="68"/>
    </row>
    <row r="36" spans="1:8" ht="23.25" customHeight="1" x14ac:dyDescent="0.25">
      <c r="A36" s="11"/>
      <c r="B36" s="86"/>
      <c r="C36" s="66"/>
      <c r="D36" s="18" t="s">
        <v>8</v>
      </c>
      <c r="E36" s="80"/>
      <c r="F36" s="68"/>
      <c r="G36" s="68"/>
      <c r="H36" s="68"/>
    </row>
    <row r="37" spans="1:8" ht="32.25" customHeight="1" x14ac:dyDescent="0.25">
      <c r="A37" s="11"/>
      <c r="B37" s="86"/>
      <c r="C37" s="66"/>
      <c r="D37" s="25" t="s">
        <v>21</v>
      </c>
      <c r="E37" s="81"/>
      <c r="F37" s="69"/>
      <c r="G37" s="69"/>
      <c r="H37" s="69"/>
    </row>
    <row r="38" spans="1:8" ht="37.5" customHeight="1" x14ac:dyDescent="0.25">
      <c r="A38" s="11"/>
      <c r="B38" s="86" t="s">
        <v>22</v>
      </c>
      <c r="C38" s="66" t="s">
        <v>40</v>
      </c>
      <c r="D38" s="29" t="s">
        <v>32</v>
      </c>
      <c r="E38" s="79"/>
      <c r="F38" s="67">
        <v>12240.9</v>
      </c>
      <c r="G38" s="67">
        <v>9055.32</v>
      </c>
      <c r="H38" s="67">
        <f>+G38*100/F38</f>
        <v>73.975933142170916</v>
      </c>
    </row>
    <row r="39" spans="1:8" ht="27" customHeight="1" x14ac:dyDescent="0.25">
      <c r="A39" s="11"/>
      <c r="B39" s="86"/>
      <c r="C39" s="66"/>
      <c r="D39" s="18" t="s">
        <v>7</v>
      </c>
      <c r="E39" s="80"/>
      <c r="F39" s="68"/>
      <c r="G39" s="68"/>
      <c r="H39" s="68"/>
    </row>
    <row r="40" spans="1:8" ht="49.5" customHeight="1" x14ac:dyDescent="0.25">
      <c r="A40" s="11"/>
      <c r="B40" s="86"/>
      <c r="C40" s="66"/>
      <c r="D40" s="17" t="s">
        <v>33</v>
      </c>
      <c r="E40" s="80"/>
      <c r="F40" s="68"/>
      <c r="G40" s="68"/>
      <c r="H40" s="68"/>
    </row>
    <row r="41" spans="1:8" ht="24.75" customHeight="1" x14ac:dyDescent="0.25">
      <c r="A41" s="11"/>
      <c r="B41" s="86"/>
      <c r="C41" s="66"/>
      <c r="D41" s="18" t="s">
        <v>8</v>
      </c>
      <c r="E41" s="80"/>
      <c r="F41" s="68"/>
      <c r="G41" s="68"/>
      <c r="H41" s="68"/>
    </row>
    <row r="42" spans="1:8" ht="24.75" customHeight="1" x14ac:dyDescent="0.25">
      <c r="A42" s="11"/>
      <c r="B42" s="86"/>
      <c r="C42" s="66"/>
      <c r="D42" s="25" t="s">
        <v>21</v>
      </c>
      <c r="E42" s="81"/>
      <c r="F42" s="69"/>
      <c r="G42" s="69"/>
      <c r="H42" s="69"/>
    </row>
    <row r="43" spans="1:8" ht="24.75" customHeight="1" x14ac:dyDescent="0.25">
      <c r="A43" s="11"/>
      <c r="B43" s="47"/>
      <c r="C43" s="4"/>
      <c r="D43" s="25" t="s">
        <v>24</v>
      </c>
      <c r="E43" s="9"/>
      <c r="F43" s="10"/>
      <c r="G43" s="10"/>
      <c r="H43" s="10"/>
    </row>
    <row r="44" spans="1:8" ht="21" customHeight="1" x14ac:dyDescent="0.25">
      <c r="A44" s="11"/>
      <c r="B44" s="82" t="s">
        <v>23</v>
      </c>
      <c r="C44" s="66" t="s">
        <v>40</v>
      </c>
      <c r="D44" s="17" t="s">
        <v>25</v>
      </c>
      <c r="E44" s="79">
        <v>1860</v>
      </c>
      <c r="F44" s="79">
        <v>3356.8</v>
      </c>
      <c r="G44" s="79">
        <v>3082.54</v>
      </c>
      <c r="H44" s="79">
        <f>+G44*100/F44</f>
        <v>91.829718779790269</v>
      </c>
    </row>
    <row r="45" spans="1:8" ht="21" customHeight="1" x14ac:dyDescent="0.25">
      <c r="A45" s="11"/>
      <c r="B45" s="83"/>
      <c r="C45" s="66"/>
      <c r="D45" s="18" t="s">
        <v>26</v>
      </c>
      <c r="E45" s="80"/>
      <c r="F45" s="80"/>
      <c r="G45" s="80"/>
      <c r="H45" s="80"/>
    </row>
    <row r="46" spans="1:8" ht="21.75" customHeight="1" x14ac:dyDescent="0.25">
      <c r="A46" s="11"/>
      <c r="B46" s="83"/>
      <c r="C46" s="66"/>
      <c r="D46" s="17" t="s">
        <v>27</v>
      </c>
      <c r="E46" s="80"/>
      <c r="F46" s="80"/>
      <c r="G46" s="80"/>
      <c r="H46" s="80"/>
    </row>
    <row r="47" spans="1:8" ht="21.75" customHeight="1" x14ac:dyDescent="0.25">
      <c r="A47" s="11"/>
      <c r="B47" s="83"/>
      <c r="C47" s="66"/>
      <c r="D47" s="18" t="s">
        <v>28</v>
      </c>
      <c r="E47" s="80"/>
      <c r="F47" s="80"/>
      <c r="G47" s="80"/>
      <c r="H47" s="80"/>
    </row>
    <row r="48" spans="1:8" ht="22.5" customHeight="1" x14ac:dyDescent="0.25">
      <c r="A48" s="11"/>
      <c r="B48" s="84"/>
      <c r="C48" s="73"/>
      <c r="D48" s="25" t="s">
        <v>21</v>
      </c>
      <c r="E48" s="81"/>
      <c r="F48" s="81"/>
      <c r="G48" s="81"/>
      <c r="H48" s="81"/>
    </row>
    <row r="49" spans="1:8" ht="20.25" customHeight="1" x14ac:dyDescent="0.25">
      <c r="A49" s="11"/>
      <c r="B49" s="87"/>
      <c r="C49" s="91"/>
      <c r="D49" s="30" t="s">
        <v>29</v>
      </c>
      <c r="E49" s="31"/>
      <c r="F49" s="24"/>
      <c r="G49" s="24"/>
      <c r="H49" s="32"/>
    </row>
    <row r="50" spans="1:8" ht="40.5" customHeight="1" x14ac:dyDescent="0.25">
      <c r="A50" s="11"/>
      <c r="B50" s="88"/>
      <c r="C50" s="92"/>
      <c r="D50" s="33" t="s">
        <v>30</v>
      </c>
      <c r="E50" s="34"/>
      <c r="F50" s="26"/>
      <c r="G50" s="26"/>
      <c r="H50" s="35"/>
    </row>
    <row r="51" spans="1:8" ht="22.5" customHeight="1" x14ac:dyDescent="0.25">
      <c r="A51" s="11"/>
      <c r="B51" s="82" t="s">
        <v>23</v>
      </c>
      <c r="C51" s="66" t="s">
        <v>37</v>
      </c>
      <c r="D51" s="17" t="s">
        <v>25</v>
      </c>
      <c r="E51" s="63"/>
      <c r="F51" s="64">
        <v>8405</v>
      </c>
      <c r="G51" s="64">
        <v>5841.04</v>
      </c>
      <c r="H51" s="64">
        <f>+G51*100/F51</f>
        <v>69.494824509220706</v>
      </c>
    </row>
    <row r="52" spans="1:8" ht="21.75" customHeight="1" x14ac:dyDescent="0.25">
      <c r="A52" s="11"/>
      <c r="B52" s="83"/>
      <c r="C52" s="66"/>
      <c r="D52" s="18" t="s">
        <v>26</v>
      </c>
      <c r="E52" s="63"/>
      <c r="F52" s="64"/>
      <c r="G52" s="64"/>
      <c r="H52" s="64"/>
    </row>
    <row r="53" spans="1:8" ht="21.75" customHeight="1" x14ac:dyDescent="0.25">
      <c r="A53" s="11"/>
      <c r="B53" s="83"/>
      <c r="C53" s="66"/>
      <c r="D53" s="17" t="s">
        <v>27</v>
      </c>
      <c r="E53" s="63"/>
      <c r="F53" s="64"/>
      <c r="G53" s="64"/>
      <c r="H53" s="64"/>
    </row>
    <row r="54" spans="1:8" ht="22.5" customHeight="1" x14ac:dyDescent="0.25">
      <c r="A54" s="11"/>
      <c r="B54" s="83"/>
      <c r="C54" s="66"/>
      <c r="D54" s="18" t="s">
        <v>28</v>
      </c>
      <c r="E54" s="63"/>
      <c r="F54" s="64"/>
      <c r="G54" s="64"/>
      <c r="H54" s="64"/>
    </row>
    <row r="55" spans="1:8" ht="23.25" customHeight="1" x14ac:dyDescent="0.25">
      <c r="A55" s="11"/>
      <c r="B55" s="84"/>
      <c r="C55" s="73"/>
      <c r="D55" s="36" t="s">
        <v>21</v>
      </c>
      <c r="E55" s="79"/>
      <c r="F55" s="67"/>
      <c r="G55" s="67"/>
      <c r="H55" s="67"/>
    </row>
    <row r="56" spans="1:8" ht="21.75" customHeight="1" x14ac:dyDescent="0.25">
      <c r="A56" s="11"/>
      <c r="B56" s="87"/>
      <c r="C56" s="89"/>
      <c r="D56" s="17" t="s">
        <v>29</v>
      </c>
      <c r="E56" s="9"/>
      <c r="F56" s="9"/>
      <c r="G56" s="9"/>
      <c r="H56" s="9"/>
    </row>
    <row r="57" spans="1:8" ht="36.75" customHeight="1" x14ac:dyDescent="0.25">
      <c r="A57" s="14"/>
      <c r="B57" s="88"/>
      <c r="C57" s="90"/>
      <c r="D57" s="33" t="s">
        <v>36</v>
      </c>
      <c r="E57" s="9"/>
      <c r="F57" s="9"/>
      <c r="G57" s="9"/>
      <c r="H57" s="9"/>
    </row>
    <row r="58" spans="1:8" x14ac:dyDescent="0.25">
      <c r="A58" s="37"/>
    </row>
    <row r="59" spans="1:8" ht="14.25" x14ac:dyDescent="0.25">
      <c r="A59" s="37"/>
      <c r="B59" s="39"/>
      <c r="C59" s="85"/>
      <c r="D59" s="85"/>
      <c r="E59" s="40"/>
      <c r="F59" s="78"/>
      <c r="G59" s="78"/>
    </row>
    <row r="60" spans="1:8" ht="14.25" x14ac:dyDescent="0.25">
      <c r="A60" s="37"/>
      <c r="B60" s="39"/>
      <c r="C60" s="39"/>
      <c r="D60" s="39"/>
      <c r="E60" s="39"/>
      <c r="F60" s="39"/>
      <c r="G60" s="39"/>
      <c r="H60" s="39"/>
    </row>
    <row r="61" spans="1:8" ht="15" customHeight="1" x14ac:dyDescent="0.25">
      <c r="A61" s="37"/>
      <c r="C61" s="41"/>
      <c r="E61" s="5"/>
      <c r="F61" s="77"/>
      <c r="G61" s="77"/>
    </row>
    <row r="62" spans="1:8" ht="17.25" customHeight="1" x14ac:dyDescent="0.25">
      <c r="A62" s="37"/>
      <c r="F62" s="77"/>
      <c r="G62" s="77"/>
    </row>
    <row r="63" spans="1:8" ht="38.25" customHeight="1" x14ac:dyDescent="0.25">
      <c r="A63" s="37"/>
      <c r="B63" s="39"/>
      <c r="C63" s="78"/>
      <c r="D63" s="78"/>
      <c r="G63" s="42"/>
    </row>
    <row r="64" spans="1:8" x14ac:dyDescent="0.25">
      <c r="A64" s="37"/>
    </row>
    <row r="65" spans="1:7" x14ac:dyDescent="0.25">
      <c r="A65" s="37"/>
      <c r="E65" s="42"/>
      <c r="F65" s="42"/>
      <c r="G65" s="42"/>
    </row>
    <row r="66" spans="1:7" x14ac:dyDescent="0.25">
      <c r="A66" s="37"/>
    </row>
    <row r="67" spans="1:7" x14ac:dyDescent="0.25">
      <c r="A67" s="37"/>
    </row>
    <row r="68" spans="1:7" x14ac:dyDescent="0.25">
      <c r="A68" s="37"/>
    </row>
    <row r="69" spans="1:7" x14ac:dyDescent="0.25">
      <c r="A69" s="37"/>
    </row>
    <row r="70" spans="1:7" x14ac:dyDescent="0.25">
      <c r="A70" s="37"/>
    </row>
    <row r="71" spans="1:7" x14ac:dyDescent="0.25">
      <c r="A71" s="37"/>
    </row>
  </sheetData>
  <mergeCells count="72">
    <mergeCell ref="B56:B57"/>
    <mergeCell ref="C56:C57"/>
    <mergeCell ref="B49:B50"/>
    <mergeCell ref="C49:C50"/>
    <mergeCell ref="A7:A15"/>
    <mergeCell ref="B33:B37"/>
    <mergeCell ref="C28:C32"/>
    <mergeCell ref="B28:B32"/>
    <mergeCell ref="B17:B21"/>
    <mergeCell ref="B44:B48"/>
    <mergeCell ref="C44:C48"/>
    <mergeCell ref="B51:B55"/>
    <mergeCell ref="C51:C55"/>
    <mergeCell ref="G28:G32"/>
    <mergeCell ref="G51:G55"/>
    <mergeCell ref="G38:G42"/>
    <mergeCell ref="B38:B42"/>
    <mergeCell ref="C33:C37"/>
    <mergeCell ref="E33:E37"/>
    <mergeCell ref="F33:F37"/>
    <mergeCell ref="E28:E32"/>
    <mergeCell ref="F28:F32"/>
    <mergeCell ref="E44:E48"/>
    <mergeCell ref="F44:F48"/>
    <mergeCell ref="G44:G48"/>
    <mergeCell ref="F62:G62"/>
    <mergeCell ref="H28:H32"/>
    <mergeCell ref="H38:H42"/>
    <mergeCell ref="G33:G37"/>
    <mergeCell ref="C63:D63"/>
    <mergeCell ref="F61:G61"/>
    <mergeCell ref="H51:H55"/>
    <mergeCell ref="C38:C42"/>
    <mergeCell ref="E38:E42"/>
    <mergeCell ref="F38:F42"/>
    <mergeCell ref="C59:D59"/>
    <mergeCell ref="F59:G59"/>
    <mergeCell ref="H44:H48"/>
    <mergeCell ref="E51:E55"/>
    <mergeCell ref="F51:F55"/>
    <mergeCell ref="H33:H37"/>
    <mergeCell ref="E4:E5"/>
    <mergeCell ref="H7:H11"/>
    <mergeCell ref="B13:B15"/>
    <mergeCell ref="C13:C15"/>
    <mergeCell ref="E13:E15"/>
    <mergeCell ref="F13:F15"/>
    <mergeCell ref="G13:G15"/>
    <mergeCell ref="H13:H15"/>
    <mergeCell ref="F4:F5"/>
    <mergeCell ref="H23:H27"/>
    <mergeCell ref="F23:F27"/>
    <mergeCell ref="G23:G27"/>
    <mergeCell ref="E23:E27"/>
    <mergeCell ref="G17:G21"/>
    <mergeCell ref="H17:H21"/>
    <mergeCell ref="B23:B27"/>
    <mergeCell ref="C23:C27"/>
    <mergeCell ref="C17:C21"/>
    <mergeCell ref="E17:E21"/>
    <mergeCell ref="F17:F21"/>
    <mergeCell ref="A1:H1"/>
    <mergeCell ref="G3:H3"/>
    <mergeCell ref="B7:B11"/>
    <mergeCell ref="C7:C11"/>
    <mergeCell ref="E7:E11"/>
    <mergeCell ref="F7:F11"/>
    <mergeCell ref="G7:G11"/>
    <mergeCell ref="A4:B4"/>
    <mergeCell ref="D4:D5"/>
    <mergeCell ref="G4:G5"/>
    <mergeCell ref="H4:H5"/>
  </mergeCells>
  <phoneticPr fontId="3" type="noConversion"/>
  <pageMargins left="0.16" right="0.24" top="0.4" bottom="0.16" header="0.17" footer="0.16"/>
  <pageSetup paperSize="9" scale="78" firstPageNumber="3899" orientation="portrait" useFirstPageNumber="1" r:id="rId1"/>
  <headerFooter>
    <oddFooter>&amp;L&amp;"GHEA Grapalat,Regular"&amp;9Հայաստանի Հանրապետության ֆինանսների նախարարություն&amp;R&amp;"GHEA Grapalat,Regular"&amp;9&amp;F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Տոկոսային (2)</vt:lpstr>
      <vt:lpstr>'Տոկոսային (2)'!Print_Area</vt:lpstr>
      <vt:lpstr>'Տոկոսային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2018-04-17T10:27:43Z</cp:lastPrinted>
  <dcterms:created xsi:type="dcterms:W3CDTF">2006-09-28T05:33:49Z</dcterms:created>
  <dcterms:modified xsi:type="dcterms:W3CDTF">2018-04-26T09:01:35Z</dcterms:modified>
</cp:coreProperties>
</file>